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Пътища Берковица, ал.16 към ОДЗ Монтана 2024-2025\Пътища _1\Пътища 2024-2025\"/>
    </mc:Choice>
  </mc:AlternateContent>
  <bookViews>
    <workbookView xWindow="0" yWindow="0" windowWidth="4875" windowHeight="25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4" i="1" l="1"/>
  <c r="E64" i="1"/>
  <c r="D64" i="1"/>
  <c r="H55" i="1" l="1"/>
  <c r="H56" i="1"/>
  <c r="H57" i="1"/>
  <c r="H58" i="1"/>
  <c r="H59" i="1"/>
  <c r="H54" i="1"/>
  <c r="D60" i="1"/>
  <c r="E60" i="1"/>
  <c r="H45" i="1"/>
  <c r="H46" i="1"/>
  <c r="H47" i="1"/>
  <c r="H48" i="1"/>
  <c r="H49" i="1"/>
  <c r="H50" i="1"/>
  <c r="H51" i="1"/>
  <c r="H44" i="1"/>
  <c r="D52" i="1"/>
  <c r="E52" i="1"/>
  <c r="D42" i="1"/>
  <c r="E42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10" i="1"/>
  <c r="H62" i="1"/>
  <c r="H42" i="1" l="1"/>
  <c r="H52" i="1"/>
  <c r="H60" i="1"/>
</calcChain>
</file>

<file path=xl/sharedStrings.xml><?xml version="1.0" encoding="utf-8"?>
<sst xmlns="http://schemas.openxmlformats.org/spreadsheetml/2006/main" count="209" uniqueCount="60">
  <si>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</si>
  <si>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</si>
  <si>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</si>
  <si>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</si>
  <si>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</si>
  <si>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</si>
  <si>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</si>
  <si>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02542.2.48</t>
  </si>
  <si>
    <t>ОБЩИНА БЕРКОВИЦА</t>
  </si>
  <si>
    <t>Селски, горски път</t>
  </si>
  <si>
    <t>02542.2.51</t>
  </si>
  <si>
    <t>02542.5.28</t>
  </si>
  <si>
    <t>02542.5.29</t>
  </si>
  <si>
    <t>02542.7.54</t>
  </si>
  <si>
    <t>02542.7.55</t>
  </si>
  <si>
    <t>02542.7.56</t>
  </si>
  <si>
    <t>02542.7.57</t>
  </si>
  <si>
    <t>02542.7.59</t>
  </si>
  <si>
    <t>02542.7.60</t>
  </si>
  <si>
    <t>02542.9.34</t>
  </si>
  <si>
    <t>02542.9.35</t>
  </si>
  <si>
    <t>02542.9.36</t>
  </si>
  <si>
    <t>02542.10.75</t>
  </si>
  <si>
    <t>02542.10.76</t>
  </si>
  <si>
    <t>02542.10.77</t>
  </si>
  <si>
    <t>02542.10.78</t>
  </si>
  <si>
    <t>02542.10.79</t>
  </si>
  <si>
    <t>02542.10.80</t>
  </si>
  <si>
    <t>02542.13.111</t>
  </si>
  <si>
    <t>02542.13.112</t>
  </si>
  <si>
    <t>02542.14.71</t>
  </si>
  <si>
    <t>02542.14.72</t>
  </si>
  <si>
    <t>02542.14.73</t>
  </si>
  <si>
    <t>02542.22.36</t>
  </si>
  <si>
    <t>02542.27.77</t>
  </si>
  <si>
    <t>02542.29.80</t>
  </si>
  <si>
    <t>02542.32.20</t>
  </si>
  <si>
    <t>Общо за ползвателя</t>
  </si>
  <si>
    <t>БЕРК ФАРМ ЕООД</t>
  </si>
  <si>
    <t>02542.11.54</t>
  </si>
  <si>
    <t>02542.11.55</t>
  </si>
  <si>
    <t>02542.11.57</t>
  </si>
  <si>
    <t>ГАРАНТАГРО ПП ЕООД</t>
  </si>
  <si>
    <t>02542.11.53</t>
  </si>
  <si>
    <t>02542.11.60</t>
  </si>
  <si>
    <t>02542.11.61</t>
  </si>
  <si>
    <t>02542.12.51</t>
  </si>
  <si>
    <t>КОСТА ИВАНОВ АТАНАСОВ</t>
  </si>
  <si>
    <t>02542.31.9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</si>
  <si>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</si>
  <si>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</si>
  <si>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</si>
  <si>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БАЛЮВИЦА ЕКАТТЕ 02542</t>
  </si>
  <si>
    <t>стопанска година 2024/2025</t>
  </si>
  <si>
    <t>Доброволно споразумение вх. № 20/19.2.2025 г. по чл. 37в за орна земя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</si>
  <si>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</si>
  <si>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</si>
  <si>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с.Балювица, общ. Берковица, обл. Монтана – 26.00 лева на декар</t>
  </si>
  <si>
    <t>Общо за землището:</t>
  </si>
  <si>
    <t xml:space="preserve">ПОЛЗВАТЕЛИ по чл. 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</si>
</sst>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D9" sqref="D9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8" t="s">
        <v>49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50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51</v>
      </c>
      <c r="B3" s="17"/>
      <c r="C3" s="17"/>
      <c r="D3" s="17"/>
      <c r="E3" s="17"/>
      <c r="F3" s="17"/>
      <c r="G3" s="17"/>
      <c r="H3" s="17"/>
    </row>
    <row r="4" spans="1:8" x14ac:dyDescent="0.25">
      <c r="A4" s="17" t="s">
        <v>52</v>
      </c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53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54</v>
      </c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59</v>
      </c>
      <c r="B7" s="17"/>
      <c r="C7" s="17"/>
      <c r="D7" s="17"/>
      <c r="E7" s="17"/>
      <c r="F7" s="17"/>
      <c r="G7" s="17"/>
      <c r="H7" s="17"/>
    </row>
    <row r="8" spans="1:8" ht="40.5" customHeight="1" x14ac:dyDescent="0.25">
      <c r="A8" s="20" t="s">
        <v>57</v>
      </c>
      <c r="B8" s="21"/>
      <c r="C8" s="21"/>
      <c r="D8" s="21"/>
      <c r="E8" s="21"/>
      <c r="F8" s="21"/>
      <c r="G8" s="21"/>
      <c r="H8" s="22"/>
    </row>
    <row r="9" spans="1:8" ht="45" x14ac:dyDescent="0.25">
      <c r="A9" s="13" t="s">
        <v>55</v>
      </c>
      <c r="B9" s="19" t="s">
        <v>0</v>
      </c>
      <c r="C9" s="19" t="s">
        <v>1</v>
      </c>
      <c r="D9" s="13" t="s">
        <v>2</v>
      </c>
      <c r="E9" s="13" t="s">
        <v>3</v>
      </c>
      <c r="F9" s="13" t="s">
        <v>4</v>
      </c>
      <c r="G9" s="13" t="s">
        <v>5</v>
      </c>
      <c r="H9" s="13" t="s">
        <v>56</v>
      </c>
    </row>
    <row r="10" spans="1:8" x14ac:dyDescent="0.25">
      <c r="A10" s="7" t="s">
        <v>6</v>
      </c>
      <c r="B10" s="6" t="s">
        <v>7</v>
      </c>
      <c r="C10" s="8" t="s">
        <v>8</v>
      </c>
      <c r="D10" s="9">
        <v>1.2170000000000001</v>
      </c>
      <c r="E10" s="9">
        <v>0.28299999999999997</v>
      </c>
      <c r="F10" s="7" t="s">
        <v>9</v>
      </c>
      <c r="G10" s="10">
        <v>26</v>
      </c>
      <c r="H10" s="10">
        <f>E10*G10</f>
        <v>7.3579999999999997</v>
      </c>
    </row>
    <row r="11" spans="1:8" x14ac:dyDescent="0.25">
      <c r="A11" s="7" t="s">
        <v>6</v>
      </c>
      <c r="B11" s="6" t="s">
        <v>10</v>
      </c>
      <c r="C11" s="8" t="s">
        <v>8</v>
      </c>
      <c r="D11" s="9">
        <v>0.96199999999999997</v>
      </c>
      <c r="E11" s="9">
        <v>0.87</v>
      </c>
      <c r="F11" s="7" t="s">
        <v>9</v>
      </c>
      <c r="G11" s="10">
        <v>26</v>
      </c>
      <c r="H11" s="10">
        <f>E11*G11</f>
        <v>22.62</v>
      </c>
    </row>
    <row r="12" spans="1:8" x14ac:dyDescent="0.25">
      <c r="A12" s="7" t="s">
        <v>6</v>
      </c>
      <c r="B12" s="6" t="s">
        <v>11</v>
      </c>
      <c r="C12" s="8" t="s">
        <v>8</v>
      </c>
      <c r="D12" s="9">
        <v>0.76900000000000002</v>
      </c>
      <c r="E12" s="9">
        <v>0.222</v>
      </c>
      <c r="F12" s="7" t="s">
        <v>9</v>
      </c>
      <c r="G12" s="10">
        <v>26</v>
      </c>
      <c r="H12" s="10">
        <f>E12*G12</f>
        <v>5.7720000000000002</v>
      </c>
    </row>
    <row r="13" spans="1:8" x14ac:dyDescent="0.25">
      <c r="A13" s="7" t="s">
        <v>6</v>
      </c>
      <c r="B13" s="6" t="s">
        <v>12</v>
      </c>
      <c r="C13" s="8" t="s">
        <v>8</v>
      </c>
      <c r="D13" s="9">
        <v>1.36</v>
      </c>
      <c r="E13" s="9">
        <v>0.47099999999999997</v>
      </c>
      <c r="F13" s="7" t="s">
        <v>9</v>
      </c>
      <c r="G13" s="10">
        <v>26</v>
      </c>
      <c r="H13" s="10">
        <f>E13*G13</f>
        <v>12.245999999999999</v>
      </c>
    </row>
    <row r="14" spans="1:8" x14ac:dyDescent="0.25">
      <c r="A14" s="7" t="s">
        <v>6</v>
      </c>
      <c r="B14" s="6" t="s">
        <v>13</v>
      </c>
      <c r="C14" s="8" t="s">
        <v>8</v>
      </c>
      <c r="D14" s="9">
        <v>1.9970000000000001</v>
      </c>
      <c r="E14" s="9">
        <v>1.7529999999999999</v>
      </c>
      <c r="F14" s="7" t="s">
        <v>9</v>
      </c>
      <c r="G14" s="10">
        <v>26</v>
      </c>
      <c r="H14" s="10">
        <f>E14*G14</f>
        <v>45.577999999999996</v>
      </c>
    </row>
    <row r="15" spans="1:8" x14ac:dyDescent="0.25">
      <c r="A15" s="7" t="s">
        <v>6</v>
      </c>
      <c r="B15" s="6" t="s">
        <v>14</v>
      </c>
      <c r="C15" s="8" t="s">
        <v>8</v>
      </c>
      <c r="D15" s="9">
        <v>0.245</v>
      </c>
      <c r="E15" s="9">
        <v>0.23100000000000001</v>
      </c>
      <c r="F15" s="7" t="s">
        <v>9</v>
      </c>
      <c r="G15" s="10">
        <v>26</v>
      </c>
      <c r="H15" s="10">
        <f>E15*G15</f>
        <v>6.0060000000000002</v>
      </c>
    </row>
    <row r="16" spans="1:8" x14ac:dyDescent="0.25">
      <c r="A16" s="7" t="s">
        <v>6</v>
      </c>
      <c r="B16" s="6" t="s">
        <v>15</v>
      </c>
      <c r="C16" s="8" t="s">
        <v>8</v>
      </c>
      <c r="D16" s="9">
        <v>2</v>
      </c>
      <c r="E16" s="9">
        <v>0.17199999999999999</v>
      </c>
      <c r="F16" s="7" t="s">
        <v>9</v>
      </c>
      <c r="G16" s="10">
        <v>26</v>
      </c>
      <c r="H16" s="10">
        <f>E16*G16</f>
        <v>4.4719999999999995</v>
      </c>
    </row>
    <row r="17" spans="1:8" x14ac:dyDescent="0.25">
      <c r="A17" s="7" t="s">
        <v>6</v>
      </c>
      <c r="B17" s="6" t="s">
        <v>16</v>
      </c>
      <c r="C17" s="8" t="s">
        <v>8</v>
      </c>
      <c r="D17" s="9">
        <v>0.375</v>
      </c>
      <c r="E17" s="9">
        <v>0.36499999999999999</v>
      </c>
      <c r="F17" s="7" t="s">
        <v>9</v>
      </c>
      <c r="G17" s="10">
        <v>26</v>
      </c>
      <c r="H17" s="10">
        <f>E17*G17</f>
        <v>9.49</v>
      </c>
    </row>
    <row r="18" spans="1:8" x14ac:dyDescent="0.25">
      <c r="A18" s="7" t="s">
        <v>6</v>
      </c>
      <c r="B18" s="6" t="s">
        <v>17</v>
      </c>
      <c r="C18" s="8" t="s">
        <v>8</v>
      </c>
      <c r="D18" s="9">
        <v>0.41899999999999998</v>
      </c>
      <c r="E18" s="9">
        <v>0.35199999999999998</v>
      </c>
      <c r="F18" s="7" t="s">
        <v>9</v>
      </c>
      <c r="G18" s="10">
        <v>26</v>
      </c>
      <c r="H18" s="10">
        <f>E18*G18</f>
        <v>9.1519999999999992</v>
      </c>
    </row>
    <row r="19" spans="1:8" x14ac:dyDescent="0.25">
      <c r="A19" s="7" t="s">
        <v>6</v>
      </c>
      <c r="B19" s="6" t="s">
        <v>18</v>
      </c>
      <c r="C19" s="8" t="s">
        <v>8</v>
      </c>
      <c r="D19" s="9">
        <v>0.39900000000000002</v>
      </c>
      <c r="E19" s="9">
        <v>0.39300000000000002</v>
      </c>
      <c r="F19" s="7" t="s">
        <v>9</v>
      </c>
      <c r="G19" s="10">
        <v>26</v>
      </c>
      <c r="H19" s="10">
        <f>E19*G19</f>
        <v>10.218</v>
      </c>
    </row>
    <row r="20" spans="1:8" x14ac:dyDescent="0.25">
      <c r="A20" s="7" t="s">
        <v>6</v>
      </c>
      <c r="B20" s="6" t="s">
        <v>19</v>
      </c>
      <c r="C20" s="8" t="s">
        <v>8</v>
      </c>
      <c r="D20" s="9">
        <v>1.093</v>
      </c>
      <c r="E20" s="9">
        <v>1.0840000000000001</v>
      </c>
      <c r="F20" s="7" t="s">
        <v>9</v>
      </c>
      <c r="G20" s="10">
        <v>26</v>
      </c>
      <c r="H20" s="10">
        <f>E20*G20</f>
        <v>28.184000000000001</v>
      </c>
    </row>
    <row r="21" spans="1:8" x14ac:dyDescent="0.25">
      <c r="A21" s="7" t="s">
        <v>6</v>
      </c>
      <c r="B21" s="6" t="s">
        <v>20</v>
      </c>
      <c r="C21" s="8" t="s">
        <v>8</v>
      </c>
      <c r="D21" s="9">
        <v>0.77200000000000002</v>
      </c>
      <c r="E21" s="9">
        <v>0.622</v>
      </c>
      <c r="F21" s="7" t="s">
        <v>9</v>
      </c>
      <c r="G21" s="10">
        <v>26</v>
      </c>
      <c r="H21" s="10">
        <f>E21*G21</f>
        <v>16.172000000000001</v>
      </c>
    </row>
    <row r="22" spans="1:8" x14ac:dyDescent="0.25">
      <c r="A22" s="7" t="s">
        <v>6</v>
      </c>
      <c r="B22" s="6" t="s">
        <v>21</v>
      </c>
      <c r="C22" s="8" t="s">
        <v>8</v>
      </c>
      <c r="D22" s="9">
        <v>0.78500000000000003</v>
      </c>
      <c r="E22" s="9">
        <v>6.8000000000000005E-2</v>
      </c>
      <c r="F22" s="7" t="s">
        <v>9</v>
      </c>
      <c r="G22" s="10">
        <v>26</v>
      </c>
      <c r="H22" s="10">
        <f>E22*G22</f>
        <v>1.7680000000000002</v>
      </c>
    </row>
    <row r="23" spans="1:8" x14ac:dyDescent="0.25">
      <c r="A23" s="7" t="s">
        <v>6</v>
      </c>
      <c r="B23" s="6" t="s">
        <v>22</v>
      </c>
      <c r="C23" s="8" t="s">
        <v>8</v>
      </c>
      <c r="D23" s="9">
        <v>1.0780000000000001</v>
      </c>
      <c r="E23" s="9">
        <v>0.54700000000000004</v>
      </c>
      <c r="F23" s="7" t="s">
        <v>9</v>
      </c>
      <c r="G23" s="10">
        <v>26</v>
      </c>
      <c r="H23" s="10">
        <f>E23*G23</f>
        <v>14.222000000000001</v>
      </c>
    </row>
    <row r="24" spans="1:8" x14ac:dyDescent="0.25">
      <c r="A24" s="7" t="s">
        <v>6</v>
      </c>
      <c r="B24" s="6" t="s">
        <v>23</v>
      </c>
      <c r="C24" s="8" t="s">
        <v>8</v>
      </c>
      <c r="D24" s="9">
        <v>1.5289999999999999</v>
      </c>
      <c r="E24" s="9">
        <v>0.67500000000000004</v>
      </c>
      <c r="F24" s="7" t="s">
        <v>9</v>
      </c>
      <c r="G24" s="10">
        <v>26</v>
      </c>
      <c r="H24" s="10">
        <f>E24*G24</f>
        <v>17.55</v>
      </c>
    </row>
    <row r="25" spans="1:8" x14ac:dyDescent="0.25">
      <c r="A25" s="7" t="s">
        <v>6</v>
      </c>
      <c r="B25" s="6" t="s">
        <v>24</v>
      </c>
      <c r="C25" s="8" t="s">
        <v>8</v>
      </c>
      <c r="D25" s="9">
        <v>1.4810000000000001</v>
      </c>
      <c r="E25" s="9">
        <v>0.67700000000000005</v>
      </c>
      <c r="F25" s="7" t="s">
        <v>9</v>
      </c>
      <c r="G25" s="10">
        <v>26</v>
      </c>
      <c r="H25" s="10">
        <f>E25*G25</f>
        <v>17.602</v>
      </c>
    </row>
    <row r="26" spans="1:8" x14ac:dyDescent="0.25">
      <c r="A26" s="7" t="s">
        <v>6</v>
      </c>
      <c r="B26" s="6" t="s">
        <v>25</v>
      </c>
      <c r="C26" s="8" t="s">
        <v>8</v>
      </c>
      <c r="D26" s="9">
        <v>1.0569999999999999</v>
      </c>
      <c r="E26" s="9">
        <v>0.70799999999999996</v>
      </c>
      <c r="F26" s="7" t="s">
        <v>9</v>
      </c>
      <c r="G26" s="10">
        <v>26</v>
      </c>
      <c r="H26" s="10">
        <f>E26*G26</f>
        <v>18.407999999999998</v>
      </c>
    </row>
    <row r="27" spans="1:8" x14ac:dyDescent="0.25">
      <c r="A27" s="7" t="s">
        <v>6</v>
      </c>
      <c r="B27" s="6" t="s">
        <v>26</v>
      </c>
      <c r="C27" s="8" t="s">
        <v>8</v>
      </c>
      <c r="D27" s="9">
        <v>0.39400000000000002</v>
      </c>
      <c r="E27" s="9">
        <v>0.38100000000000001</v>
      </c>
      <c r="F27" s="7" t="s">
        <v>9</v>
      </c>
      <c r="G27" s="10">
        <v>26</v>
      </c>
      <c r="H27" s="10">
        <f>E27*G27</f>
        <v>9.9060000000000006</v>
      </c>
    </row>
    <row r="28" spans="1:8" x14ac:dyDescent="0.25">
      <c r="A28" s="7" t="s">
        <v>6</v>
      </c>
      <c r="B28" s="6" t="s">
        <v>27</v>
      </c>
      <c r="C28" s="8" t="s">
        <v>8</v>
      </c>
      <c r="D28" s="9">
        <v>3.7719999999999998</v>
      </c>
      <c r="E28" s="9">
        <v>0.23200000000000001</v>
      </c>
      <c r="F28" s="7" t="s">
        <v>9</v>
      </c>
      <c r="G28" s="10">
        <v>26</v>
      </c>
      <c r="H28" s="10">
        <f>E28*G28</f>
        <v>6.032</v>
      </c>
    </row>
    <row r="29" spans="1:8" x14ac:dyDescent="0.25">
      <c r="A29" s="7" t="s">
        <v>6</v>
      </c>
      <c r="B29" s="6" t="s">
        <v>28</v>
      </c>
      <c r="C29" s="8" t="s">
        <v>8</v>
      </c>
      <c r="D29" s="9">
        <v>2.8239999999999998</v>
      </c>
      <c r="E29" s="9">
        <v>0.78100000000000003</v>
      </c>
      <c r="F29" s="7" t="s">
        <v>9</v>
      </c>
      <c r="G29" s="10">
        <v>26</v>
      </c>
      <c r="H29" s="10">
        <f>E29*G29</f>
        <v>20.306000000000001</v>
      </c>
    </row>
    <row r="30" spans="1:8" x14ac:dyDescent="0.25">
      <c r="A30" s="7" t="s">
        <v>6</v>
      </c>
      <c r="B30" s="6" t="s">
        <v>29</v>
      </c>
      <c r="C30" s="8" t="s">
        <v>8</v>
      </c>
      <c r="D30" s="9">
        <v>0.38100000000000001</v>
      </c>
      <c r="E30" s="9">
        <v>0.317</v>
      </c>
      <c r="F30" s="7" t="s">
        <v>9</v>
      </c>
      <c r="G30" s="10">
        <v>26</v>
      </c>
      <c r="H30" s="10">
        <f>E30*G30</f>
        <v>8.2420000000000009</v>
      </c>
    </row>
    <row r="31" spans="1:8" x14ac:dyDescent="0.25">
      <c r="A31" s="7" t="s">
        <v>6</v>
      </c>
      <c r="B31" s="6" t="s">
        <v>30</v>
      </c>
      <c r="C31" s="8" t="s">
        <v>8</v>
      </c>
      <c r="D31" s="9">
        <v>0.24299999999999999</v>
      </c>
      <c r="E31" s="9">
        <v>0.108</v>
      </c>
      <c r="F31" s="7" t="s">
        <v>9</v>
      </c>
      <c r="G31" s="10">
        <v>26</v>
      </c>
      <c r="H31" s="10">
        <f>E31*G31</f>
        <v>2.8079999999999998</v>
      </c>
    </row>
    <row r="32" spans="1:8" x14ac:dyDescent="0.25">
      <c r="A32" s="7" t="s">
        <v>6</v>
      </c>
      <c r="B32" s="6" t="s">
        <v>31</v>
      </c>
      <c r="C32" s="8" t="s">
        <v>8</v>
      </c>
      <c r="D32" s="9">
        <v>2.8690000000000002</v>
      </c>
      <c r="E32" s="9">
        <v>0.161</v>
      </c>
      <c r="F32" s="7" t="s">
        <v>9</v>
      </c>
      <c r="G32" s="10">
        <v>26</v>
      </c>
      <c r="H32" s="10">
        <f>E32*G32</f>
        <v>4.1859999999999999</v>
      </c>
    </row>
    <row r="33" spans="1:8" x14ac:dyDescent="0.25">
      <c r="A33" s="7" t="s">
        <v>6</v>
      </c>
      <c r="B33" s="6" t="s">
        <v>31</v>
      </c>
      <c r="C33" s="8" t="s">
        <v>8</v>
      </c>
      <c r="D33" s="9">
        <v>2.8690000000000002</v>
      </c>
      <c r="E33" s="9">
        <v>1.3260000000000001</v>
      </c>
      <c r="F33" s="7" t="s">
        <v>9</v>
      </c>
      <c r="G33" s="10">
        <v>26</v>
      </c>
      <c r="H33" s="10">
        <f>E33*G33</f>
        <v>34.475999999999999</v>
      </c>
    </row>
    <row r="34" spans="1:8" x14ac:dyDescent="0.25">
      <c r="A34" s="7" t="s">
        <v>6</v>
      </c>
      <c r="B34" s="6" t="s">
        <v>32</v>
      </c>
      <c r="C34" s="8" t="s">
        <v>8</v>
      </c>
      <c r="D34" s="9">
        <v>1.431</v>
      </c>
      <c r="E34" s="9">
        <v>0.93600000000000005</v>
      </c>
      <c r="F34" s="7" t="s">
        <v>9</v>
      </c>
      <c r="G34" s="10">
        <v>26</v>
      </c>
      <c r="H34" s="10">
        <f>E34*G34</f>
        <v>24.336000000000002</v>
      </c>
    </row>
    <row r="35" spans="1:8" x14ac:dyDescent="0.25">
      <c r="A35" s="7" t="s">
        <v>6</v>
      </c>
      <c r="B35" s="6" t="s">
        <v>33</v>
      </c>
      <c r="C35" s="8" t="s">
        <v>8</v>
      </c>
      <c r="D35" s="9">
        <v>4.2679999999999998</v>
      </c>
      <c r="E35" s="9">
        <v>0.47499999999999998</v>
      </c>
      <c r="F35" s="7" t="s">
        <v>9</v>
      </c>
      <c r="G35" s="10">
        <v>26</v>
      </c>
      <c r="H35" s="10">
        <f>E35*G35</f>
        <v>12.35</v>
      </c>
    </row>
    <row r="36" spans="1:8" x14ac:dyDescent="0.25">
      <c r="A36" s="7" t="s">
        <v>6</v>
      </c>
      <c r="B36" s="6" t="s">
        <v>34</v>
      </c>
      <c r="C36" s="8" t="s">
        <v>8</v>
      </c>
      <c r="D36" s="9">
        <v>4.0039999999999996</v>
      </c>
      <c r="E36" s="9">
        <v>0.14299999999999999</v>
      </c>
      <c r="F36" s="7" t="s">
        <v>9</v>
      </c>
      <c r="G36" s="10">
        <v>26</v>
      </c>
      <c r="H36" s="10">
        <f>E36*G36</f>
        <v>3.7179999999999995</v>
      </c>
    </row>
    <row r="37" spans="1:8" x14ac:dyDescent="0.25">
      <c r="A37" s="7" t="s">
        <v>6</v>
      </c>
      <c r="B37" s="6" t="s">
        <v>34</v>
      </c>
      <c r="C37" s="8" t="s">
        <v>8</v>
      </c>
      <c r="D37" s="9">
        <v>4.0039999999999996</v>
      </c>
      <c r="E37" s="9">
        <v>0.53500000000000003</v>
      </c>
      <c r="F37" s="7" t="s">
        <v>9</v>
      </c>
      <c r="G37" s="10">
        <v>26</v>
      </c>
      <c r="H37" s="10">
        <f>E37*G37</f>
        <v>13.91</v>
      </c>
    </row>
    <row r="38" spans="1:8" x14ac:dyDescent="0.25">
      <c r="A38" s="7" t="s">
        <v>6</v>
      </c>
      <c r="B38" s="6" t="s">
        <v>34</v>
      </c>
      <c r="C38" s="8" t="s">
        <v>8</v>
      </c>
      <c r="D38" s="9">
        <v>4.0039999999999996</v>
      </c>
      <c r="E38" s="9">
        <v>0.98199999999999998</v>
      </c>
      <c r="F38" s="7" t="s">
        <v>9</v>
      </c>
      <c r="G38" s="10">
        <v>26</v>
      </c>
      <c r="H38" s="10">
        <f>E38*G38</f>
        <v>25.532</v>
      </c>
    </row>
    <row r="39" spans="1:8" x14ac:dyDescent="0.25">
      <c r="A39" s="7" t="s">
        <v>6</v>
      </c>
      <c r="B39" s="6" t="s">
        <v>35</v>
      </c>
      <c r="C39" s="8" t="s">
        <v>8</v>
      </c>
      <c r="D39" s="9">
        <v>2.0219999999999998</v>
      </c>
      <c r="E39" s="9">
        <v>0.11799999999999999</v>
      </c>
      <c r="F39" s="7" t="s">
        <v>9</v>
      </c>
      <c r="G39" s="10">
        <v>26</v>
      </c>
      <c r="H39" s="10">
        <f>E39*G39</f>
        <v>3.0679999999999996</v>
      </c>
    </row>
    <row r="40" spans="1:8" x14ac:dyDescent="0.25">
      <c r="A40" s="7" t="s">
        <v>6</v>
      </c>
      <c r="B40" s="6" t="s">
        <v>35</v>
      </c>
      <c r="C40" s="8" t="s">
        <v>8</v>
      </c>
      <c r="D40" s="9">
        <v>2.0219999999999998</v>
      </c>
      <c r="E40" s="9">
        <v>0.20799999999999999</v>
      </c>
      <c r="F40" s="7" t="s">
        <v>9</v>
      </c>
      <c r="G40" s="10">
        <v>26</v>
      </c>
      <c r="H40" s="10">
        <f>E40*G40</f>
        <v>5.4079999999999995</v>
      </c>
    </row>
    <row r="41" spans="1:8" x14ac:dyDescent="0.25">
      <c r="A41" s="7" t="s">
        <v>6</v>
      </c>
      <c r="B41" s="6" t="s">
        <v>36</v>
      </c>
      <c r="C41" s="8" t="s">
        <v>8</v>
      </c>
      <c r="D41" s="9">
        <v>0.96</v>
      </c>
      <c r="E41" s="9">
        <v>0.71599999999999997</v>
      </c>
      <c r="F41" s="7" t="s">
        <v>9</v>
      </c>
      <c r="G41" s="10">
        <v>26</v>
      </c>
      <c r="H41" s="10">
        <f>E41*G41</f>
        <v>18.616</v>
      </c>
    </row>
    <row r="42" spans="1:8" x14ac:dyDescent="0.25">
      <c r="A42" s="12" t="s">
        <v>37</v>
      </c>
      <c r="B42" s="13"/>
      <c r="C42" s="14"/>
      <c r="D42" s="15">
        <f>SUM(D10:D41)</f>
        <v>53.60499999999999</v>
      </c>
      <c r="E42" s="15">
        <f>SUM(E10:E41)</f>
        <v>16.911999999999999</v>
      </c>
      <c r="F42" s="12"/>
      <c r="G42" s="16"/>
      <c r="H42" s="16">
        <f>SUM(H10:H41)</f>
        <v>439.71199999999999</v>
      </c>
    </row>
    <row r="43" spans="1:8" x14ac:dyDescent="0.25">
      <c r="A43" s="7"/>
      <c r="B43" s="5"/>
      <c r="C43" s="11"/>
      <c r="D43" s="9"/>
      <c r="E43" s="9"/>
      <c r="F43" s="7"/>
      <c r="G43" s="10"/>
      <c r="H43" s="10"/>
    </row>
    <row r="44" spans="1:8" x14ac:dyDescent="0.25">
      <c r="A44" s="7" t="s">
        <v>38</v>
      </c>
      <c r="B44" s="6" t="s">
        <v>22</v>
      </c>
      <c r="C44" s="8" t="s">
        <v>8</v>
      </c>
      <c r="D44" s="9">
        <v>1.0780000000000001</v>
      </c>
      <c r="E44" s="9">
        <v>0.45200000000000001</v>
      </c>
      <c r="F44" s="7" t="s">
        <v>9</v>
      </c>
      <c r="G44" s="10">
        <v>26</v>
      </c>
      <c r="H44" s="10">
        <f>E44*G44</f>
        <v>11.752000000000001</v>
      </c>
    </row>
    <row r="45" spans="1:8" x14ac:dyDescent="0.25">
      <c r="A45" s="7" t="s">
        <v>38</v>
      </c>
      <c r="B45" s="6" t="s">
        <v>23</v>
      </c>
      <c r="C45" s="8" t="s">
        <v>8</v>
      </c>
      <c r="D45" s="9">
        <v>1.5289999999999999</v>
      </c>
      <c r="E45" s="9">
        <v>0.81299999999999994</v>
      </c>
      <c r="F45" s="7" t="s">
        <v>9</v>
      </c>
      <c r="G45" s="10">
        <v>26</v>
      </c>
      <c r="H45" s="10">
        <f>E45*G45</f>
        <v>21.137999999999998</v>
      </c>
    </row>
    <row r="46" spans="1:8" x14ac:dyDescent="0.25">
      <c r="A46" s="7" t="s">
        <v>38</v>
      </c>
      <c r="B46" s="6" t="s">
        <v>24</v>
      </c>
      <c r="C46" s="8" t="s">
        <v>8</v>
      </c>
      <c r="D46" s="9">
        <v>1.4810000000000001</v>
      </c>
      <c r="E46" s="9">
        <v>0.78100000000000003</v>
      </c>
      <c r="F46" s="7" t="s">
        <v>9</v>
      </c>
      <c r="G46" s="10">
        <v>26</v>
      </c>
      <c r="H46" s="10">
        <f>E46*G46</f>
        <v>20.306000000000001</v>
      </c>
    </row>
    <row r="47" spans="1:8" x14ac:dyDescent="0.25">
      <c r="A47" s="7" t="s">
        <v>38</v>
      </c>
      <c r="B47" s="6" t="s">
        <v>25</v>
      </c>
      <c r="C47" s="8" t="s">
        <v>8</v>
      </c>
      <c r="D47" s="9">
        <v>1.0569999999999999</v>
      </c>
      <c r="E47" s="9">
        <v>0.33700000000000002</v>
      </c>
      <c r="F47" s="7" t="s">
        <v>9</v>
      </c>
      <c r="G47" s="10">
        <v>26</v>
      </c>
      <c r="H47" s="10">
        <f>E47*G47</f>
        <v>8.7620000000000005</v>
      </c>
    </row>
    <row r="48" spans="1:8" x14ac:dyDescent="0.25">
      <c r="A48" s="7" t="s">
        <v>38</v>
      </c>
      <c r="B48" s="6" t="s">
        <v>27</v>
      </c>
      <c r="C48" s="8" t="s">
        <v>8</v>
      </c>
      <c r="D48" s="9">
        <v>3.7719999999999998</v>
      </c>
      <c r="E48" s="9">
        <v>0.52200000000000002</v>
      </c>
      <c r="F48" s="7" t="s">
        <v>9</v>
      </c>
      <c r="G48" s="10">
        <v>26</v>
      </c>
      <c r="H48" s="10">
        <f>E48*G48</f>
        <v>13.572000000000001</v>
      </c>
    </row>
    <row r="49" spans="1:8" x14ac:dyDescent="0.25">
      <c r="A49" s="7" t="s">
        <v>38</v>
      </c>
      <c r="B49" s="6" t="s">
        <v>39</v>
      </c>
      <c r="C49" s="8" t="s">
        <v>8</v>
      </c>
      <c r="D49" s="9">
        <v>1.62</v>
      </c>
      <c r="E49" s="9">
        <v>0.52200000000000002</v>
      </c>
      <c r="F49" s="7" t="s">
        <v>9</v>
      </c>
      <c r="G49" s="10">
        <v>26</v>
      </c>
      <c r="H49" s="10">
        <f>E49*G49</f>
        <v>13.572000000000001</v>
      </c>
    </row>
    <row r="50" spans="1:8" x14ac:dyDescent="0.25">
      <c r="A50" s="7" t="s">
        <v>38</v>
      </c>
      <c r="B50" s="6" t="s">
        <v>40</v>
      </c>
      <c r="C50" s="8" t="s">
        <v>8</v>
      </c>
      <c r="D50" s="9">
        <v>1.4039999999999999</v>
      </c>
      <c r="E50" s="9">
        <v>0.01</v>
      </c>
      <c r="F50" s="7" t="s">
        <v>9</v>
      </c>
      <c r="G50" s="10">
        <v>26</v>
      </c>
      <c r="H50" s="10">
        <f>E50*G50</f>
        <v>0.26</v>
      </c>
    </row>
    <row r="51" spans="1:8" x14ac:dyDescent="0.25">
      <c r="A51" s="7" t="s">
        <v>38</v>
      </c>
      <c r="B51" s="6" t="s">
        <v>41</v>
      </c>
      <c r="C51" s="8" t="s">
        <v>8</v>
      </c>
      <c r="D51" s="9">
        <v>1.127</v>
      </c>
      <c r="E51" s="9">
        <v>1.0680000000000001</v>
      </c>
      <c r="F51" s="7" t="s">
        <v>9</v>
      </c>
      <c r="G51" s="10">
        <v>26</v>
      </c>
      <c r="H51" s="10">
        <f>E51*G51</f>
        <v>27.768000000000001</v>
      </c>
    </row>
    <row r="52" spans="1:8" x14ac:dyDescent="0.25">
      <c r="A52" s="12" t="s">
        <v>37</v>
      </c>
      <c r="B52" s="13"/>
      <c r="C52" s="14"/>
      <c r="D52" s="15">
        <f>SUM(D44:D51)</f>
        <v>13.068</v>
      </c>
      <c r="E52" s="15">
        <f>SUM(E44:E51)</f>
        <v>4.5050000000000008</v>
      </c>
      <c r="F52" s="12"/>
      <c r="G52" s="16"/>
      <c r="H52" s="16">
        <f>SUM(H44:H51)</f>
        <v>117.13000000000001</v>
      </c>
    </row>
    <row r="53" spans="1:8" x14ac:dyDescent="0.25">
      <c r="A53" s="7"/>
      <c r="B53" s="5"/>
      <c r="C53" s="11"/>
      <c r="D53" s="9"/>
      <c r="E53" s="9"/>
      <c r="F53" s="7"/>
      <c r="G53" s="10"/>
      <c r="H53" s="10"/>
    </row>
    <row r="54" spans="1:8" x14ac:dyDescent="0.25">
      <c r="A54" s="7" t="s">
        <v>42</v>
      </c>
      <c r="B54" s="6" t="s">
        <v>43</v>
      </c>
      <c r="C54" s="8" t="s">
        <v>8</v>
      </c>
      <c r="D54" s="9">
        <v>2.105</v>
      </c>
      <c r="E54" s="9">
        <v>0.35299999999999998</v>
      </c>
      <c r="F54" s="7" t="s">
        <v>9</v>
      </c>
      <c r="G54" s="10">
        <v>26</v>
      </c>
      <c r="H54" s="10">
        <f>E54*G54</f>
        <v>9.177999999999999</v>
      </c>
    </row>
    <row r="55" spans="1:8" x14ac:dyDescent="0.25">
      <c r="A55" s="7" t="s">
        <v>42</v>
      </c>
      <c r="B55" s="6" t="s">
        <v>39</v>
      </c>
      <c r="C55" s="8" t="s">
        <v>8</v>
      </c>
      <c r="D55" s="9">
        <v>1.62</v>
      </c>
      <c r="E55" s="9">
        <v>0.79400000000000004</v>
      </c>
      <c r="F55" s="7" t="s">
        <v>9</v>
      </c>
      <c r="G55" s="10">
        <v>26</v>
      </c>
      <c r="H55" s="10">
        <f>E55*G55</f>
        <v>20.644000000000002</v>
      </c>
    </row>
    <row r="56" spans="1:8" x14ac:dyDescent="0.25">
      <c r="A56" s="7" t="s">
        <v>42</v>
      </c>
      <c r="B56" s="6" t="s">
        <v>40</v>
      </c>
      <c r="C56" s="8" t="s">
        <v>8</v>
      </c>
      <c r="D56" s="9">
        <v>1.4039999999999999</v>
      </c>
      <c r="E56" s="9">
        <v>0.379</v>
      </c>
      <c r="F56" s="7" t="s">
        <v>9</v>
      </c>
      <c r="G56" s="10">
        <v>26</v>
      </c>
      <c r="H56" s="10">
        <f>E56*G56</f>
        <v>9.8539999999999992</v>
      </c>
    </row>
    <row r="57" spans="1:8" x14ac:dyDescent="0.25">
      <c r="A57" s="7" t="s">
        <v>42</v>
      </c>
      <c r="B57" s="6" t="s">
        <v>44</v>
      </c>
      <c r="C57" s="8" t="s">
        <v>8</v>
      </c>
      <c r="D57" s="9">
        <v>0.66600000000000004</v>
      </c>
      <c r="E57" s="9">
        <v>0.438</v>
      </c>
      <c r="F57" s="7" t="s">
        <v>9</v>
      </c>
      <c r="G57" s="10">
        <v>26</v>
      </c>
      <c r="H57" s="10">
        <f>E57*G57</f>
        <v>11.388</v>
      </c>
    </row>
    <row r="58" spans="1:8" x14ac:dyDescent="0.25">
      <c r="A58" s="7" t="s">
        <v>42</v>
      </c>
      <c r="B58" s="6" t="s">
        <v>45</v>
      </c>
      <c r="C58" s="8" t="s">
        <v>8</v>
      </c>
      <c r="D58" s="9">
        <v>1.0489999999999999</v>
      </c>
      <c r="E58" s="9">
        <v>1.0389999999999999</v>
      </c>
      <c r="F58" s="7" t="s">
        <v>9</v>
      </c>
      <c r="G58" s="10">
        <v>26</v>
      </c>
      <c r="H58" s="10">
        <f>E58*G58</f>
        <v>27.013999999999999</v>
      </c>
    </row>
    <row r="59" spans="1:8" x14ac:dyDescent="0.25">
      <c r="A59" s="7" t="s">
        <v>42</v>
      </c>
      <c r="B59" s="6" t="s">
        <v>46</v>
      </c>
      <c r="C59" s="8" t="s">
        <v>8</v>
      </c>
      <c r="D59" s="9">
        <v>1.292</v>
      </c>
      <c r="E59" s="9">
        <v>0.93200000000000005</v>
      </c>
      <c r="F59" s="7" t="s">
        <v>9</v>
      </c>
      <c r="G59" s="10">
        <v>26</v>
      </c>
      <c r="H59" s="10">
        <f>E59*G59</f>
        <v>24.232000000000003</v>
      </c>
    </row>
    <row r="60" spans="1:8" x14ac:dyDescent="0.25">
      <c r="A60" s="12" t="s">
        <v>37</v>
      </c>
      <c r="B60" s="13"/>
      <c r="C60" s="14"/>
      <c r="D60" s="15">
        <f>SUM(D54:D59)</f>
        <v>8.1359999999999992</v>
      </c>
      <c r="E60" s="15">
        <f>SUM(E54:E59)</f>
        <v>3.9350000000000001</v>
      </c>
      <c r="F60" s="12"/>
      <c r="G60" s="16"/>
      <c r="H60" s="16">
        <f>SUM(H54:H59)</f>
        <v>102.31</v>
      </c>
    </row>
    <row r="61" spans="1:8" x14ac:dyDescent="0.25">
      <c r="A61" s="7"/>
      <c r="B61" s="5"/>
      <c r="C61" s="11"/>
      <c r="D61" s="9"/>
      <c r="E61" s="9"/>
      <c r="F61" s="7"/>
      <c r="G61" s="10"/>
      <c r="H61" s="10"/>
    </row>
    <row r="62" spans="1:8" x14ac:dyDescent="0.25">
      <c r="A62" s="7" t="s">
        <v>47</v>
      </c>
      <c r="B62" s="6" t="s">
        <v>48</v>
      </c>
      <c r="C62" s="8" t="s">
        <v>8</v>
      </c>
      <c r="D62" s="9">
        <v>1.6879999999999999</v>
      </c>
      <c r="E62" s="9">
        <v>0.748</v>
      </c>
      <c r="F62" s="7" t="s">
        <v>9</v>
      </c>
      <c r="G62" s="10">
        <v>26</v>
      </c>
      <c r="H62" s="10">
        <f>E62*G62</f>
        <v>19.448</v>
      </c>
    </row>
    <row r="63" spans="1:8" x14ac:dyDescent="0.25">
      <c r="A63" s="12" t="s">
        <v>37</v>
      </c>
      <c r="B63" s="13"/>
      <c r="C63" s="14"/>
      <c r="D63" s="15">
        <v>1.6879999999999999</v>
      </c>
      <c r="E63" s="15">
        <v>0.748</v>
      </c>
      <c r="F63" s="12"/>
      <c r="G63" s="16"/>
      <c r="H63" s="16">
        <v>19.45</v>
      </c>
    </row>
    <row r="64" spans="1:8" x14ac:dyDescent="0.25">
      <c r="A64" s="12" t="s">
        <v>58</v>
      </c>
      <c r="B64" s="13"/>
      <c r="C64" s="14"/>
      <c r="D64" s="15">
        <f>D63+D60+D52+D42</f>
        <v>76.496999999999986</v>
      </c>
      <c r="E64" s="15">
        <f>E63+E60+E52+E42</f>
        <v>26.1</v>
      </c>
      <c r="F64" s="12"/>
      <c r="G64" s="16"/>
      <c r="H64" s="16">
        <f>H63+H60+H52+H42</f>
        <v>678.60199999999998</v>
      </c>
    </row>
    <row r="65" spans="2:8" x14ac:dyDescent="0.25">
      <c r="B65" s="1"/>
      <c r="C65" s="2"/>
      <c r="D65" s="3"/>
      <c r="E65" s="3"/>
      <c r="G65" s="4"/>
      <c r="H65" s="4"/>
    </row>
  </sheetData>
  <mergeCells count="8">
    <mergeCell ref="A6:H6"/>
    <mergeCell ref="A7:H7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2025-02-24T13:19:46Z</cp:lastPrinted>
  <dcterms:created xsi:type="dcterms:W3CDTF">2025-02-20T14:14:33Z</dcterms:created>
  <dcterms:modified xsi:type="dcterms:W3CDTF">2025-02-24T13:19:51Z</dcterms:modified>
</cp:coreProperties>
</file>